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Лист1!$A$1:$F$61</definedName>
  </definedNames>
  <calcPr calcId="125725"/>
</workbook>
</file>

<file path=xl/calcChain.xml><?xml version="1.0" encoding="utf-8"?>
<calcChain xmlns="http://schemas.openxmlformats.org/spreadsheetml/2006/main">
  <c r="F18" i="1"/>
  <c r="F17" s="1"/>
  <c r="F51" l="1"/>
  <c r="F50" s="1"/>
  <c r="F49" s="1"/>
  <c r="F48" s="1"/>
  <c r="F44"/>
  <c r="F39" l="1"/>
  <c r="F38"/>
  <c r="F27" s="1"/>
  <c r="F23" l="1"/>
  <c r="F22" s="1"/>
  <c r="F21" l="1"/>
  <c r="F16" s="1"/>
  <c r="F15" l="1"/>
  <c r="F47" l="1"/>
  <c r="F58" s="1"/>
</calcChain>
</file>

<file path=xl/sharedStrings.xml><?xml version="1.0" encoding="utf-8"?>
<sst xmlns="http://schemas.openxmlformats.org/spreadsheetml/2006/main" count="93" uniqueCount="67">
  <si>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</si>
  <si>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</si>
  <si>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</si>
  <si>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</si>
  <si>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</si>
  <si>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</si>
  <si>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</si>
  <si>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</si>
  <si>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</si>
  <si>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</si>
  <si>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</si>
  <si>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</si>
  <si>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</si>
  <si>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0443</t>
  </si>
  <si>
    <t>1200000</t>
  </si>
  <si>
    <t>1210000</t>
  </si>
  <si>
    <t>1217000</t>
  </si>
  <si>
    <t>1217300</t>
  </si>
  <si>
    <t>УСЬОГО</t>
  </si>
  <si>
    <t>03562000000</t>
  </si>
  <si>
    <t>0200000</t>
  </si>
  <si>
    <t>Виконком Нововолинської міської ради</t>
  </si>
  <si>
    <t>0210000</t>
  </si>
  <si>
    <t>0217000</t>
  </si>
  <si>
    <t>0217300</t>
  </si>
  <si>
    <t>0217330</t>
  </si>
  <si>
    <t>7330</t>
  </si>
  <si>
    <t>Будівництво  інших об'єктів комунальної власності</t>
  </si>
  <si>
    <t>(грн)</t>
  </si>
  <si>
    <t>Управління будівництва та інфраструктури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</si>
  <si>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</si>
  <si>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</si>
  <si>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</si>
  <si>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0217390</t>
  </si>
  <si>
    <t>7390</t>
  </si>
  <si>
    <t>Розвиток мережі центрів надання адміністративних послуг</t>
  </si>
  <si>
    <t>1217363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</si>
  <si>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</si>
  <si>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в тому числі:  субвенція  з державного бюджету місцевим бюджетам на розвиток мережі центрів надання адміністративних послуг</t>
  </si>
  <si>
    <t xml:space="preserve">Придбання програмного забезпечення для автоматизованої системи формування та ведення реєстру територіальної громади Центру надання адміністративних послуг за адресою: просп. Дружби, 27, м. Нововолинськ Волинської області 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</si>
  <si>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</si>
  <si>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</si>
  <si>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</si>
  <si>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</si>
  <si>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 xml:space="preserve">Зовнішнє вуличне освітлення за адресою: вул. Незалежності у с.  Низкиничі, м. Нововолинськ Волинської області - капітальний ремонт  </t>
  </si>
  <si>
    <t>Прибудинкова територія за адресою вул. Гагаріна, 28, м. Нововолинськ, Волинської області - капітальний ремонт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</si>
  <si>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</si>
  <si>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</si>
  <si>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</si>
  <si>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</si>
  <si>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Прибудинкова територія за адресою: 15 мікрорайон будинок 17 м. Нововолинськ, Волинської області - капітальний ремонт</t>
  </si>
  <si>
    <t>Додаток 3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</si>
  <si>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</si>
  <si>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</si>
  <si>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</si>
  <si>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</si>
  <si>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</si>
  <si>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</si>
  <si>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</si>
  <si>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</si>
  <si>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</si>
  <si>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</si>
  <si>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</si>
  <si>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</si>
  <si>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в тому числі:  субвенція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</si>
  <si>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</si>
  <si>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 xml:space="preserve">  22.12.2021 № 511</t>
  </si>
</sst>
</file>

<file path=xl/styles.xml><?xml version="1.0" encoding="utf-8"?>
<styleSheet xmlns="http://schemas.openxmlformats.org/spreadsheetml/2006/main">
  <numFmts count="1">
    <numFmt numFmtId="164" formatCode="\ \+#,###,##0.00;\ \-#,###,##0.00;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left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zoomScale="70" zoomScaleNormal="70" zoomScaleSheetLayoutView="70" workbookViewId="0">
      <selection activeCell="F57" sqref="F57"/>
    </sheetView>
  </sheetViews>
  <sheetFormatPr defaultColWidth="15.5703125" defaultRowHeight="18.75"/>
  <cols>
    <col min="1" max="2" width="15.7109375" style="7" customWidth="1"/>
    <col min="3" max="3" width="16.42578125" style="7" customWidth="1"/>
    <col min="4" max="4" width="56" style="7" customWidth="1"/>
    <col min="5" max="5" width="94.42578125" style="7" customWidth="1"/>
    <col min="6" max="6" width="21.85546875" style="9" customWidth="1"/>
    <col min="7" max="16384" width="15.5703125" style="8"/>
  </cols>
  <sheetData>
    <row r="1" spans="1:7" ht="21.6" customHeight="1">
      <c r="E1" s="29" t="s">
        <v>51</v>
      </c>
      <c r="F1" s="29"/>
      <c r="G1" s="29"/>
    </row>
    <row r="2" spans="1:7" ht="21" customHeight="1">
      <c r="E2" s="17" t="s">
        <v>52</v>
      </c>
      <c r="F2" s="17"/>
      <c r="G2" s="18"/>
    </row>
    <row r="3" spans="1:7" ht="21.6" customHeight="1">
      <c r="E3" s="25" t="s">
        <v>66</v>
      </c>
      <c r="F3" s="19"/>
    </row>
    <row r="4" spans="1:7" ht="21" customHeight="1"/>
    <row r="7" spans="1:7" ht="22.5">
      <c r="A7" s="30" t="s">
        <v>53</v>
      </c>
      <c r="B7" s="30"/>
      <c r="C7" s="30"/>
      <c r="D7" s="30"/>
      <c r="E7" s="30"/>
      <c r="F7" s="30"/>
    </row>
    <row r="8" spans="1:7" ht="54.75" customHeight="1">
      <c r="A8" s="30" t="s">
        <v>54</v>
      </c>
      <c r="B8" s="30"/>
      <c r="C8" s="30"/>
      <c r="D8" s="30"/>
      <c r="E8" s="30"/>
      <c r="F8" s="30"/>
    </row>
    <row r="10" spans="1:7">
      <c r="B10" s="27" t="s">
        <v>19</v>
      </c>
      <c r="C10" s="27"/>
    </row>
    <row r="11" spans="1:7">
      <c r="B11" s="28" t="s">
        <v>5</v>
      </c>
      <c r="C11" s="28"/>
    </row>
    <row r="12" spans="1:7">
      <c r="F12" s="9" t="s">
        <v>28</v>
      </c>
    </row>
    <row r="13" spans="1:7" ht="205.5" customHeight="1">
      <c r="A13" s="5" t="s">
        <v>0</v>
      </c>
      <c r="B13" s="5" t="s">
        <v>1</v>
      </c>
      <c r="C13" s="5" t="s">
        <v>2</v>
      </c>
      <c r="D13" s="5" t="s">
        <v>3</v>
      </c>
      <c r="E13" s="5" t="s">
        <v>6</v>
      </c>
      <c r="F13" s="14" t="s">
        <v>4</v>
      </c>
    </row>
    <row r="14" spans="1:7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</row>
    <row r="15" spans="1:7">
      <c r="A15" s="11" t="s">
        <v>20</v>
      </c>
      <c r="B15" s="11"/>
      <c r="C15" s="11"/>
      <c r="D15" s="2" t="s">
        <v>21</v>
      </c>
      <c r="E15" s="3"/>
      <c r="F15" s="20">
        <f>F16</f>
        <v>1795000</v>
      </c>
    </row>
    <row r="16" spans="1:7">
      <c r="A16" s="10" t="s">
        <v>22</v>
      </c>
      <c r="B16" s="15"/>
      <c r="C16" s="11"/>
      <c r="D16" s="4" t="s">
        <v>21</v>
      </c>
      <c r="E16" s="3"/>
      <c r="F16" s="20">
        <f>F21+F17</f>
        <v>1795000</v>
      </c>
    </row>
    <row r="17" spans="1:6">
      <c r="A17" s="11" t="s">
        <v>57</v>
      </c>
      <c r="B17" s="10" t="s">
        <v>58</v>
      </c>
      <c r="C17" s="10"/>
      <c r="D17" s="4" t="s">
        <v>59</v>
      </c>
      <c r="E17" s="6"/>
      <c r="F17" s="20">
        <f>F18</f>
        <v>765000</v>
      </c>
    </row>
    <row r="18" spans="1:6" ht="37.5">
      <c r="A18" s="11" t="s">
        <v>60</v>
      </c>
      <c r="B18" s="10" t="s">
        <v>61</v>
      </c>
      <c r="C18" s="10" t="s">
        <v>62</v>
      </c>
      <c r="D18" s="4" t="s">
        <v>63</v>
      </c>
      <c r="E18" s="6"/>
      <c r="F18" s="20">
        <f>F19</f>
        <v>765000</v>
      </c>
    </row>
    <row r="19" spans="1:6" ht="62.45" customHeight="1">
      <c r="A19" s="10"/>
      <c r="B19" s="10"/>
      <c r="C19" s="10"/>
      <c r="D19" s="4"/>
      <c r="E19" s="1" t="s">
        <v>65</v>
      </c>
      <c r="F19" s="21">
        <v>765000</v>
      </c>
    </row>
    <row r="20" spans="1:6" ht="66.75" customHeight="1">
      <c r="A20" s="10"/>
      <c r="B20" s="10"/>
      <c r="C20" s="10"/>
      <c r="D20" s="4"/>
      <c r="E20" s="12" t="s">
        <v>64</v>
      </c>
      <c r="F20" s="22">
        <v>765000</v>
      </c>
    </row>
    <row r="21" spans="1:6">
      <c r="A21" s="11" t="s">
        <v>23</v>
      </c>
      <c r="B21" s="10" t="s">
        <v>8</v>
      </c>
      <c r="C21" s="10"/>
      <c r="D21" s="4" t="s">
        <v>9</v>
      </c>
      <c r="E21" s="6"/>
      <c r="F21" s="20">
        <f>F22</f>
        <v>1030000</v>
      </c>
    </row>
    <row r="22" spans="1:6">
      <c r="A22" s="11" t="s">
        <v>24</v>
      </c>
      <c r="B22" s="11" t="s">
        <v>10</v>
      </c>
      <c r="C22" s="11"/>
      <c r="D22" s="4" t="s">
        <v>11</v>
      </c>
      <c r="E22" s="3"/>
      <c r="F22" s="20">
        <f>F23+F27+F44</f>
        <v>1030000</v>
      </c>
    </row>
    <row r="23" spans="1:6" ht="37.5">
      <c r="A23" s="11" t="s">
        <v>25</v>
      </c>
      <c r="B23" s="11" t="s">
        <v>26</v>
      </c>
      <c r="C23" s="11" t="s">
        <v>13</v>
      </c>
      <c r="D23" s="4" t="s">
        <v>27</v>
      </c>
      <c r="E23" s="3"/>
      <c r="F23" s="20">
        <f>SUM(F24:F26)</f>
        <v>0</v>
      </c>
    </row>
    <row r="24" spans="1:6" ht="63.75" customHeight="1">
      <c r="A24" s="10"/>
      <c r="B24" s="10"/>
      <c r="C24" s="10"/>
      <c r="D24" s="4"/>
      <c r="E24" s="1" t="s">
        <v>41</v>
      </c>
      <c r="F24" s="21">
        <v>0</v>
      </c>
    </row>
    <row r="25" spans="1:6" ht="63.75" customHeight="1">
      <c r="A25" s="10"/>
      <c r="B25" s="10"/>
      <c r="C25" s="10"/>
      <c r="D25" s="4"/>
      <c r="E25" s="1" t="s">
        <v>42</v>
      </c>
      <c r="F25" s="21">
        <v>0</v>
      </c>
    </row>
    <row r="26" spans="1:6" ht="63.75" customHeight="1">
      <c r="A26" s="10"/>
      <c r="B26" s="10"/>
      <c r="C26" s="10"/>
      <c r="D26" s="4"/>
      <c r="E26" s="1" t="s">
        <v>40</v>
      </c>
      <c r="F26" s="21">
        <v>0</v>
      </c>
    </row>
    <row r="27" spans="1:6" ht="63.75" customHeight="1">
      <c r="A27" s="11" t="s">
        <v>30</v>
      </c>
      <c r="B27" s="11" t="s">
        <v>31</v>
      </c>
      <c r="C27" s="11" t="s">
        <v>12</v>
      </c>
      <c r="D27" s="4" t="s">
        <v>32</v>
      </c>
      <c r="E27" s="3"/>
      <c r="F27" s="20">
        <f>F28+F30+F32+F34+F36+F38+F40+F42</f>
        <v>1030000</v>
      </c>
    </row>
    <row r="28" spans="1:6" ht="85.15" customHeight="1">
      <c r="A28" s="10"/>
      <c r="B28" s="10"/>
      <c r="C28" s="10"/>
      <c r="D28" s="4"/>
      <c r="E28" s="1" t="s">
        <v>39</v>
      </c>
      <c r="F28" s="21">
        <v>-120000</v>
      </c>
    </row>
    <row r="29" spans="1:6" ht="67.150000000000006" customHeight="1">
      <c r="A29" s="10"/>
      <c r="B29" s="10"/>
      <c r="C29" s="10"/>
      <c r="D29" s="4"/>
      <c r="E29" s="12" t="s">
        <v>37</v>
      </c>
      <c r="F29" s="22">
        <v>-120000</v>
      </c>
    </row>
    <row r="30" spans="1:6" ht="50.45" customHeight="1">
      <c r="A30" s="10"/>
      <c r="B30" s="10"/>
      <c r="C30" s="10"/>
      <c r="D30" s="4"/>
      <c r="E30" s="1" t="s">
        <v>40</v>
      </c>
      <c r="F30" s="21">
        <v>25000</v>
      </c>
    </row>
    <row r="31" spans="1:6" ht="74.45" customHeight="1">
      <c r="A31" s="10"/>
      <c r="B31" s="10"/>
      <c r="C31" s="10"/>
      <c r="D31" s="4"/>
      <c r="E31" s="12" t="s">
        <v>37</v>
      </c>
      <c r="F31" s="22">
        <v>25000</v>
      </c>
    </row>
    <row r="32" spans="1:6" ht="58.9" customHeight="1">
      <c r="A32" s="10"/>
      <c r="B32" s="10"/>
      <c r="C32" s="10"/>
      <c r="D32" s="4"/>
      <c r="E32" s="1" t="s">
        <v>41</v>
      </c>
      <c r="F32" s="21">
        <v>35000</v>
      </c>
    </row>
    <row r="33" spans="1:6" ht="73.150000000000006" customHeight="1">
      <c r="A33" s="10"/>
      <c r="B33" s="10"/>
      <c r="C33" s="10"/>
      <c r="D33" s="4"/>
      <c r="E33" s="12" t="s">
        <v>37</v>
      </c>
      <c r="F33" s="22">
        <v>35000</v>
      </c>
    </row>
    <row r="34" spans="1:6" ht="62.45" customHeight="1">
      <c r="A34" s="10"/>
      <c r="B34" s="10"/>
      <c r="C34" s="10"/>
      <c r="D34" s="4"/>
      <c r="E34" s="1" t="s">
        <v>42</v>
      </c>
      <c r="F34" s="21">
        <v>145000</v>
      </c>
    </row>
    <row r="35" spans="1:6" ht="68.45" customHeight="1">
      <c r="A35" s="10"/>
      <c r="B35" s="10"/>
      <c r="C35" s="10"/>
      <c r="D35" s="4"/>
      <c r="E35" s="12" t="s">
        <v>37</v>
      </c>
      <c r="F35" s="22">
        <v>145000</v>
      </c>
    </row>
    <row r="36" spans="1:6" ht="73.150000000000006" customHeight="1">
      <c r="A36" s="10"/>
      <c r="B36" s="10"/>
      <c r="C36" s="10"/>
      <c r="D36" s="4"/>
      <c r="E36" s="1" t="s">
        <v>43</v>
      </c>
      <c r="F36" s="21">
        <v>175000</v>
      </c>
    </row>
    <row r="37" spans="1:6" ht="70.900000000000006" customHeight="1">
      <c r="A37" s="10"/>
      <c r="B37" s="10"/>
      <c r="C37" s="10"/>
      <c r="D37" s="4"/>
      <c r="E37" s="12" t="s">
        <v>37</v>
      </c>
      <c r="F37" s="22">
        <v>175000</v>
      </c>
    </row>
    <row r="38" spans="1:6" ht="69.75" customHeight="1">
      <c r="A38" s="10"/>
      <c r="B38" s="10"/>
      <c r="C38" s="10"/>
      <c r="D38" s="4"/>
      <c r="E38" s="1" t="s">
        <v>47</v>
      </c>
      <c r="F38" s="21">
        <f>120000</f>
        <v>120000</v>
      </c>
    </row>
    <row r="39" spans="1:6" ht="67.150000000000006" customHeight="1">
      <c r="A39" s="10"/>
      <c r="B39" s="10"/>
      <c r="C39" s="10"/>
      <c r="D39" s="4"/>
      <c r="E39" s="12" t="s">
        <v>37</v>
      </c>
      <c r="F39" s="21">
        <f>120000</f>
        <v>120000</v>
      </c>
    </row>
    <row r="40" spans="1:6" ht="78" customHeight="1">
      <c r="A40" s="10"/>
      <c r="B40" s="10"/>
      <c r="C40" s="10"/>
      <c r="D40" s="4"/>
      <c r="E40" s="1" t="s">
        <v>48</v>
      </c>
      <c r="F40" s="21">
        <v>600000</v>
      </c>
    </row>
    <row r="41" spans="1:6" ht="70.900000000000006" customHeight="1">
      <c r="A41" s="10"/>
      <c r="B41" s="10"/>
      <c r="C41" s="10"/>
      <c r="D41" s="4"/>
      <c r="E41" s="12" t="s">
        <v>37</v>
      </c>
      <c r="F41" s="22">
        <v>600000</v>
      </c>
    </row>
    <row r="42" spans="1:6" ht="75" customHeight="1">
      <c r="A42" s="10"/>
      <c r="B42" s="10"/>
      <c r="C42" s="10"/>
      <c r="D42" s="4"/>
      <c r="E42" s="1" t="s">
        <v>49</v>
      </c>
      <c r="F42" s="21">
        <v>50000</v>
      </c>
    </row>
    <row r="43" spans="1:6" ht="60" customHeight="1">
      <c r="A43" s="10"/>
      <c r="B43" s="10"/>
      <c r="C43" s="10"/>
      <c r="D43" s="4"/>
      <c r="E43" s="12" t="s">
        <v>37</v>
      </c>
      <c r="F43" s="22">
        <v>50000</v>
      </c>
    </row>
    <row r="44" spans="1:6" ht="45.6" customHeight="1">
      <c r="A44" s="11" t="s">
        <v>33</v>
      </c>
      <c r="B44" s="11" t="s">
        <v>34</v>
      </c>
      <c r="C44" s="11" t="s">
        <v>12</v>
      </c>
      <c r="D44" s="4" t="s">
        <v>35</v>
      </c>
      <c r="E44" s="3"/>
      <c r="F44" s="20">
        <f>F45</f>
        <v>0</v>
      </c>
    </row>
    <row r="45" spans="1:6" ht="63.6" customHeight="1">
      <c r="A45" s="10"/>
      <c r="B45" s="10"/>
      <c r="C45" s="10"/>
      <c r="D45" s="4"/>
      <c r="E45" s="1" t="s">
        <v>46</v>
      </c>
      <c r="F45" s="22">
        <v>0</v>
      </c>
    </row>
    <row r="46" spans="1:6" ht="75.75" customHeight="1">
      <c r="A46" s="10"/>
      <c r="B46" s="10"/>
      <c r="C46" s="10"/>
      <c r="D46" s="4"/>
      <c r="E46" s="13" t="s">
        <v>38</v>
      </c>
      <c r="F46" s="22">
        <v>0</v>
      </c>
    </row>
    <row r="47" spans="1:6" ht="44.25" customHeight="1">
      <c r="A47" s="11" t="s">
        <v>14</v>
      </c>
      <c r="B47" s="11"/>
      <c r="C47" s="11"/>
      <c r="D47" s="2" t="s">
        <v>29</v>
      </c>
      <c r="E47" s="3"/>
      <c r="F47" s="20">
        <f>F48</f>
        <v>330000</v>
      </c>
    </row>
    <row r="48" spans="1:6" ht="45.75" customHeight="1">
      <c r="A48" s="10" t="s">
        <v>15</v>
      </c>
      <c r="B48" s="15"/>
      <c r="C48" s="11"/>
      <c r="D48" s="4" t="s">
        <v>29</v>
      </c>
      <c r="E48" s="3"/>
      <c r="F48" s="20">
        <f>F49</f>
        <v>330000</v>
      </c>
    </row>
    <row r="49" spans="1:6">
      <c r="A49" s="10" t="s">
        <v>16</v>
      </c>
      <c r="B49" s="10" t="s">
        <v>8</v>
      </c>
      <c r="C49" s="11"/>
      <c r="D49" s="4" t="s">
        <v>9</v>
      </c>
      <c r="E49" s="3"/>
      <c r="F49" s="20">
        <f>F50</f>
        <v>330000</v>
      </c>
    </row>
    <row r="50" spans="1:6" ht="27.6" customHeight="1">
      <c r="A50" s="11" t="s">
        <v>17</v>
      </c>
      <c r="B50" s="10" t="s">
        <v>10</v>
      </c>
      <c r="C50" s="10"/>
      <c r="D50" s="4" t="s">
        <v>11</v>
      </c>
      <c r="E50" s="3"/>
      <c r="F50" s="20">
        <f>F51</f>
        <v>330000</v>
      </c>
    </row>
    <row r="51" spans="1:6" ht="78.599999999999994" customHeight="1">
      <c r="A51" s="11" t="s">
        <v>36</v>
      </c>
      <c r="B51" s="10" t="s">
        <v>31</v>
      </c>
      <c r="C51" s="10" t="s">
        <v>12</v>
      </c>
      <c r="D51" s="6" t="s">
        <v>32</v>
      </c>
      <c r="E51" s="1"/>
      <c r="F51" s="20">
        <f>F52+F54+F56</f>
        <v>330000</v>
      </c>
    </row>
    <row r="52" spans="1:6" ht="61.9" customHeight="1">
      <c r="A52" s="11"/>
      <c r="B52" s="11"/>
      <c r="C52" s="11"/>
      <c r="D52" s="4"/>
      <c r="E52" s="16" t="s">
        <v>44</v>
      </c>
      <c r="F52" s="23">
        <v>40000</v>
      </c>
    </row>
    <row r="53" spans="1:6" ht="61.9" customHeight="1">
      <c r="A53" s="11"/>
      <c r="B53" s="11"/>
      <c r="C53" s="11"/>
      <c r="D53" s="4"/>
      <c r="E53" s="12" t="s">
        <v>37</v>
      </c>
      <c r="F53" s="24">
        <v>40000</v>
      </c>
    </row>
    <row r="54" spans="1:6" ht="61.9" customHeight="1">
      <c r="A54" s="11"/>
      <c r="B54" s="11"/>
      <c r="C54" s="11"/>
      <c r="D54" s="4"/>
      <c r="E54" s="16" t="s">
        <v>45</v>
      </c>
      <c r="F54" s="23">
        <v>40000</v>
      </c>
    </row>
    <row r="55" spans="1:6" ht="61.9" customHeight="1">
      <c r="A55" s="11"/>
      <c r="B55" s="11"/>
      <c r="C55" s="11"/>
      <c r="D55" s="4"/>
      <c r="E55" s="12" t="s">
        <v>37</v>
      </c>
      <c r="F55" s="24">
        <v>40000</v>
      </c>
    </row>
    <row r="56" spans="1:6" ht="61.9" customHeight="1">
      <c r="A56" s="11"/>
      <c r="B56" s="11"/>
      <c r="C56" s="11"/>
      <c r="D56" s="4"/>
      <c r="E56" s="16" t="s">
        <v>50</v>
      </c>
      <c r="F56" s="23">
        <v>250000</v>
      </c>
    </row>
    <row r="57" spans="1:6" ht="61.9" customHeight="1">
      <c r="A57" s="11"/>
      <c r="B57" s="11"/>
      <c r="C57" s="11"/>
      <c r="D57" s="4"/>
      <c r="E57" s="12" t="s">
        <v>37</v>
      </c>
      <c r="F57" s="24">
        <v>250000</v>
      </c>
    </row>
    <row r="58" spans="1:6">
      <c r="A58" s="4" t="s">
        <v>7</v>
      </c>
      <c r="B58" s="4" t="s">
        <v>7</v>
      </c>
      <c r="C58" s="4" t="s">
        <v>7</v>
      </c>
      <c r="D58" s="4" t="s">
        <v>18</v>
      </c>
      <c r="E58" s="4" t="s">
        <v>7</v>
      </c>
      <c r="F58" s="20">
        <f>F15+F47</f>
        <v>2125000</v>
      </c>
    </row>
    <row r="61" spans="1:6">
      <c r="A61" s="26" t="s">
        <v>55</v>
      </c>
      <c r="B61" s="26"/>
      <c r="C61" s="26"/>
      <c r="D61" s="26"/>
      <c r="E61" s="31" t="s">
        <v>56</v>
      </c>
      <c r="F61" s="31"/>
    </row>
  </sheetData>
  <mergeCells count="7">
    <mergeCell ref="A61:D61"/>
    <mergeCell ref="B10:C10"/>
    <mergeCell ref="B11:C11"/>
    <mergeCell ref="E1:G1"/>
    <mergeCell ref="A7:F7"/>
    <mergeCell ref="A8:F8"/>
    <mergeCell ref="E61:F61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40" fitToHeight="3" orientation="portrait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2021-12-23T07:00:43Z</dcterms:modified>
</cp:coreProperties>
</file>